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46 Рамки ЦКК 04.09\04 Приглашение\Приложение №1 - Требования к закупаемой продукции\"/>
    </mc:Choice>
  </mc:AlternateContent>
  <bookViews>
    <workbookView xWindow="0" yWindow="0" windowWidth="22980" windowHeight="8430"/>
  </bookViews>
  <sheets>
    <sheet name="ТЗ" sheetId="1" r:id="rId1"/>
    <sheet name="Лист1" sheetId="2" r:id="rId2"/>
  </sheets>
  <definedNames>
    <definedName name="_xlnm._FilterDatabase" localSheetId="0" hidden="1">ТЗ!$A$14:$J$18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ТЗ!$A$1:$L$25</definedName>
  </definedNames>
  <calcPr calcId="162913"/>
</workbook>
</file>

<file path=xl/calcChain.xml><?xml version="1.0" encoding="utf-8"?>
<calcChain xmlns="http://schemas.openxmlformats.org/spreadsheetml/2006/main">
  <c r="D8" i="2" l="1"/>
  <c r="D3" i="2" l="1"/>
  <c r="D4" i="2"/>
  <c r="D5" i="2"/>
  <c r="D6" i="2"/>
  <c r="D7" i="2"/>
  <c r="D2" i="2"/>
</calcChain>
</file>

<file path=xl/sharedStrings.xml><?xml version="1.0" encoding="utf-8"?>
<sst xmlns="http://schemas.openxmlformats.org/spreadsheetml/2006/main" count="58" uniqueCount="57">
  <si>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</si>
  <si>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</si>
  <si>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</si>
  <si>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</si>
  <si>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</si>
  <si>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</si>
  <si>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</si>
  <si>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</si>
  <si>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</si>
  <si>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</si>
  <si>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</si>
  <si>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</si>
  <si>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</si>
  <si>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</si>
  <si>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</si>
  <si>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</si>
  <si>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</si>
  <si>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</si>
  <si>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</si>
  <si>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</si>
  <si>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</si>
  <si>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</si>
  <si>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</si>
  <si>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</si>
  <si>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</si>
  <si>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</si>
  <si>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</si>
  <si>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</si>
  <si>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</si>
  <si>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</si>
  <si>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</si>
  <si>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</si>
  <si>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</si>
  <si>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</si>
  <si>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</si>
  <si>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Плановая предельная стоимость закупки, руб.</t>
  </si>
  <si>
    <t>3.1</t>
  </si>
  <si>
    <r>
      <rPr>
        <b/>
        <sz val="12"/>
        <rFont val="Times New Roman"/>
      </rPr>
      <t>Начальная (предельная) цена закупки, руб.</t>
    </r>
    <r>
      <rPr>
        <sz val="12"/>
        <rFont val="Times New Roman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</si>
  <si>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</si>
  <si>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</si>
  <si>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</si>
  <si>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</si>
  <si>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401C</t>
  </si>
  <si>
    <t>Канцтовары</t>
  </si>
  <si>
    <t>Да</t>
  </si>
  <si>
    <t>шт</t>
  </si>
  <si>
    <t>Ограничение</t>
  </si>
  <si>
    <t>РФ, Калужская область, г. Калуга, ул. Красная Гора д. 9/12</t>
  </si>
  <si>
    <t>Кол-во</t>
  </si>
  <si>
    <t>Цена единицы, руб. (без НДС)</t>
  </si>
  <si>
    <t>Общая цена, руб. (без НДС)</t>
  </si>
  <si>
    <t>Без учета НДС</t>
  </si>
  <si>
    <t>С учетом НДС 22%</t>
  </si>
  <si>
    <t>Поставка рамок со стеклом</t>
  </si>
  <si>
    <t>22.29.26.190</t>
  </si>
  <si>
    <t>Рамка формат А 4 цвет венге со стеклом МДФ 105</t>
  </si>
  <si>
    <t>В течение 15 (пяти) календарных дней с момента подачи заявки от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</si>
</sst>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</font>
    <font>
      <b/>
      <sz val="12"/>
      <name val="Times New Roman"/>
    </font>
    <font>
      <sz val="12"/>
      <color theme="1"/>
      <name val="Times New Roman"/>
    </font>
    <font>
      <sz val="14"/>
      <name val="Times New Roman"/>
    </font>
    <font>
      <u/>
      <sz val="14"/>
      <color indexed="2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59999389629810485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67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4" fontId="4" fillId="0" borderId="1" xfId="3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4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0" fillId="0" borderId="0" xfId="0" applyNumberFormat="1"/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10" fillId="3" borderId="1" xfId="3" applyNumberFormat="1" applyFont="1" applyFill="1" applyBorder="1" applyAlignment="1">
      <alignment horizontal="center" vertical="center" wrapText="1"/>
    </xf>
    <xf numFmtId="4" fontId="9" fillId="3" borderId="1" xfId="3" applyNumberFormat="1" applyFont="1" applyFill="1" applyBorder="1" applyAlignment="1">
      <alignment horizontal="center" vertical="center" wrapText="1"/>
    </xf>
    <xf numFmtId="4" fontId="10" fillId="4" borderId="1" xfId="3" applyNumberFormat="1" applyFont="1" applyFill="1" applyBorder="1" applyAlignment="1">
      <alignment horizontal="center" vertical="center" wrapText="1"/>
    </xf>
    <xf numFmtId="4" fontId="10" fillId="5" borderId="1" xfId="3" applyNumberFormat="1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 wrapText="1"/>
    </xf>
    <xf numFmtId="4" fontId="10" fillId="0" borderId="4" xfId="3" applyNumberFormat="1" applyFont="1" applyBorder="1" applyAlignment="1">
      <alignment horizontal="center" vertical="center" wrapText="1"/>
    </xf>
    <xf numFmtId="4" fontId="11" fillId="0" borderId="2" xfId="3" applyNumberFormat="1" applyFont="1" applyBorder="1" applyAlignment="1">
      <alignment horizontal="center" vertical="center" wrapText="1"/>
    </xf>
    <xf numFmtId="4" fontId="11" fillId="0" borderId="3" xfId="3" applyNumberFormat="1" applyFont="1" applyBorder="1" applyAlignment="1">
      <alignment horizontal="center" vertical="center" wrapText="1"/>
    </xf>
    <xf numFmtId="4" fontId="11" fillId="0" borderId="4" xfId="3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zoomScale="70" zoomScaleNormal="70" zoomScaleSheetLayoutView="70" workbookViewId="0">
      <selection activeCell="F7" sqref="F7:L7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21.42578125" style="1" customWidth="1"/>
    <col min="11" max="11" width="12.85546875" style="1" customWidth="1"/>
    <col min="12" max="12" width="21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J1" s="29" t="s">
        <v>0</v>
      </c>
      <c r="K1" s="29"/>
      <c r="L1" s="29"/>
    </row>
    <row r="2" spans="1:12" s="5" customFormat="1" ht="25.5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5" customFormat="1" ht="24" customHeight="1" x14ac:dyDescent="0.25">
      <c r="A3" s="6">
        <v>1</v>
      </c>
      <c r="B3" s="31" t="s">
        <v>2</v>
      </c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s="5" customFormat="1" ht="20.25" customHeight="1" x14ac:dyDescent="0.25">
      <c r="A4" s="7" t="s">
        <v>3</v>
      </c>
      <c r="B4" s="32" t="s">
        <v>4</v>
      </c>
      <c r="C4" s="32"/>
      <c r="D4" s="32"/>
      <c r="E4" s="32"/>
      <c r="F4" s="33" t="s">
        <v>42</v>
      </c>
      <c r="G4" s="33"/>
      <c r="H4" s="33"/>
      <c r="I4" s="33"/>
      <c r="J4" s="33"/>
      <c r="K4" s="33"/>
      <c r="L4" s="33"/>
    </row>
    <row r="5" spans="1:12" s="5" customFormat="1" ht="15.75" customHeight="1" x14ac:dyDescent="0.25">
      <c r="A5" s="7" t="s">
        <v>5</v>
      </c>
      <c r="B5" s="32" t="s">
        <v>6</v>
      </c>
      <c r="C5" s="32"/>
      <c r="D5" s="32"/>
      <c r="E5" s="32"/>
      <c r="F5" s="33" t="s">
        <v>43</v>
      </c>
      <c r="G5" s="33"/>
      <c r="H5" s="33"/>
      <c r="I5" s="33"/>
      <c r="J5" s="33"/>
      <c r="K5" s="33"/>
      <c r="L5" s="33"/>
    </row>
    <row r="6" spans="1:12" s="5" customFormat="1" ht="63" customHeight="1" x14ac:dyDescent="0.25">
      <c r="A6" s="7" t="s">
        <v>7</v>
      </c>
      <c r="B6" s="32" t="s">
        <v>8</v>
      </c>
      <c r="C6" s="32"/>
      <c r="D6" s="32"/>
      <c r="E6" s="32"/>
      <c r="F6" s="34" t="s">
        <v>53</v>
      </c>
      <c r="G6" s="34"/>
      <c r="H6" s="34"/>
      <c r="I6" s="34"/>
      <c r="J6" s="34"/>
      <c r="K6" s="34"/>
      <c r="L6" s="34"/>
    </row>
    <row r="7" spans="1:12" s="5" customFormat="1" ht="52.5" customHeight="1" x14ac:dyDescent="0.25">
      <c r="A7" s="7" t="s">
        <v>9</v>
      </c>
      <c r="B7" s="32" t="s">
        <v>10</v>
      </c>
      <c r="C7" s="32"/>
      <c r="D7" s="32"/>
      <c r="E7" s="32"/>
      <c r="F7" s="33" t="s">
        <v>54</v>
      </c>
      <c r="G7" s="33"/>
      <c r="H7" s="33"/>
      <c r="I7" s="33"/>
      <c r="J7" s="33"/>
      <c r="K7" s="33"/>
      <c r="L7" s="33"/>
    </row>
    <row r="8" spans="1:12" s="5" customFormat="1" ht="51.75" customHeight="1" x14ac:dyDescent="0.25">
      <c r="A8" s="7" t="s">
        <v>11</v>
      </c>
      <c r="B8" s="32" t="s">
        <v>12</v>
      </c>
      <c r="C8" s="32"/>
      <c r="D8" s="32"/>
      <c r="E8" s="32"/>
      <c r="F8" s="35" t="s">
        <v>13</v>
      </c>
      <c r="G8" s="35"/>
      <c r="H8" s="35"/>
      <c r="I8" s="35"/>
      <c r="J8" s="35"/>
      <c r="K8" s="35"/>
      <c r="L8" s="35"/>
    </row>
    <row r="9" spans="1:12" s="5" customFormat="1" ht="13.5" customHeight="1" x14ac:dyDescent="0.25">
      <c r="A9" s="7" t="s">
        <v>14</v>
      </c>
      <c r="B9" s="32" t="s">
        <v>15</v>
      </c>
      <c r="C9" s="32"/>
      <c r="D9" s="32"/>
      <c r="E9" s="32"/>
      <c r="F9" s="36" t="s">
        <v>44</v>
      </c>
      <c r="G9" s="36"/>
      <c r="H9" s="36"/>
      <c r="I9" s="36"/>
      <c r="J9" s="36"/>
      <c r="K9" s="36"/>
      <c r="L9" s="36"/>
    </row>
    <row r="10" spans="1:12" s="5" customFormat="1" ht="51.75" customHeight="1" x14ac:dyDescent="0.25">
      <c r="A10" s="7" t="s">
        <v>16</v>
      </c>
      <c r="B10" s="32" t="s">
        <v>17</v>
      </c>
      <c r="C10" s="32"/>
      <c r="D10" s="32"/>
      <c r="E10" s="32"/>
      <c r="F10" s="66" t="s">
        <v>47</v>
      </c>
      <c r="G10" s="66"/>
      <c r="H10" s="66"/>
      <c r="I10" s="66"/>
      <c r="J10" s="66"/>
      <c r="K10" s="66"/>
      <c r="L10" s="66"/>
    </row>
    <row r="11" spans="1:12" s="5" customFormat="1" ht="38.25" customHeight="1" x14ac:dyDescent="0.25">
      <c r="A11" s="7" t="s">
        <v>18</v>
      </c>
      <c r="B11" s="32" t="s">
        <v>19</v>
      </c>
      <c r="C11" s="32"/>
      <c r="D11" s="32"/>
      <c r="E11" s="32"/>
      <c r="F11" s="66" t="s">
        <v>56</v>
      </c>
      <c r="G11" s="66"/>
      <c r="H11" s="66"/>
      <c r="I11" s="66"/>
      <c r="J11" s="66"/>
      <c r="K11" s="66"/>
      <c r="L11" s="66"/>
    </row>
    <row r="12" spans="1:12" s="5" customFormat="1" ht="45.75" customHeight="1" x14ac:dyDescent="0.25">
      <c r="A12" s="7" t="s">
        <v>20</v>
      </c>
      <c r="B12" s="32" t="s">
        <v>21</v>
      </c>
      <c r="C12" s="32"/>
      <c r="D12" s="32"/>
      <c r="E12" s="32"/>
      <c r="F12" s="35" t="s">
        <v>22</v>
      </c>
      <c r="G12" s="35"/>
      <c r="H12" s="35"/>
      <c r="I12" s="35"/>
      <c r="J12" s="35"/>
      <c r="K12" s="35"/>
      <c r="L12" s="35"/>
    </row>
    <row r="13" spans="1:12" s="5" customFormat="1" ht="51.75" customHeight="1" x14ac:dyDescent="0.25">
      <c r="A13" s="6">
        <v>2</v>
      </c>
      <c r="B13" s="31" t="s">
        <v>23</v>
      </c>
      <c r="C13" s="31"/>
      <c r="D13" s="31"/>
      <c r="E13" s="31"/>
      <c r="F13" s="31"/>
      <c r="G13" s="46" t="s">
        <v>24</v>
      </c>
      <c r="H13" s="47"/>
      <c r="I13" s="47"/>
      <c r="J13" s="47"/>
      <c r="K13" s="47"/>
      <c r="L13" s="48"/>
    </row>
    <row r="14" spans="1:12" s="5" customFormat="1" ht="87" customHeight="1" x14ac:dyDescent="0.25">
      <c r="A14" s="8" t="s">
        <v>25</v>
      </c>
      <c r="B14" s="9" t="s">
        <v>26</v>
      </c>
      <c r="C14" s="9" t="s">
        <v>27</v>
      </c>
      <c r="D14" s="9" t="s">
        <v>28</v>
      </c>
      <c r="E14" s="9" t="s">
        <v>29</v>
      </c>
      <c r="F14" s="9" t="s">
        <v>30</v>
      </c>
      <c r="G14" s="37" t="s">
        <v>31</v>
      </c>
      <c r="H14" s="38"/>
      <c r="I14" s="39"/>
      <c r="J14" s="37" t="s">
        <v>32</v>
      </c>
      <c r="K14" s="38"/>
      <c r="L14" s="39"/>
    </row>
    <row r="15" spans="1:12" s="10" customFormat="1" ht="60.75" customHeight="1" x14ac:dyDescent="0.25">
      <c r="A15" s="7" t="s">
        <v>33</v>
      </c>
      <c r="B15" s="11">
        <v>2316992</v>
      </c>
      <c r="C15" s="22" t="s">
        <v>55</v>
      </c>
      <c r="D15" s="12" t="s">
        <v>34</v>
      </c>
      <c r="E15" s="12" t="s">
        <v>45</v>
      </c>
      <c r="F15" s="21">
        <v>400</v>
      </c>
      <c r="G15" s="40" t="s">
        <v>54</v>
      </c>
      <c r="H15" s="41"/>
      <c r="I15" s="42"/>
      <c r="J15" s="43" t="s">
        <v>46</v>
      </c>
      <c r="K15" s="44"/>
      <c r="L15" s="45"/>
    </row>
    <row r="16" spans="1:12" s="13" customFormat="1" ht="32.25" customHeight="1" x14ac:dyDescent="0.25">
      <c r="A16" s="6">
        <v>3</v>
      </c>
      <c r="B16" s="51" t="s">
        <v>35</v>
      </c>
      <c r="C16" s="52"/>
      <c r="D16" s="52"/>
      <c r="E16" s="52"/>
      <c r="F16" s="52"/>
      <c r="G16" s="52"/>
      <c r="H16" s="52"/>
      <c r="I16" s="52"/>
      <c r="J16" s="52"/>
      <c r="K16" s="52"/>
      <c r="L16" s="53"/>
    </row>
    <row r="17" spans="1:12" s="13" customFormat="1" ht="32.25" customHeight="1" x14ac:dyDescent="0.25">
      <c r="A17" s="54" t="s">
        <v>36</v>
      </c>
      <c r="B17" s="56" t="s">
        <v>37</v>
      </c>
      <c r="C17" s="57"/>
      <c r="D17" s="57"/>
      <c r="E17" s="57"/>
      <c r="F17" s="57"/>
      <c r="G17" s="57"/>
      <c r="H17" s="58"/>
      <c r="I17" s="62" t="s">
        <v>51</v>
      </c>
      <c r="J17" s="63"/>
      <c r="K17" s="62" t="s">
        <v>52</v>
      </c>
      <c r="L17" s="63"/>
    </row>
    <row r="18" spans="1:12" s="10" customFormat="1" ht="51" customHeight="1" x14ac:dyDescent="0.25">
      <c r="A18" s="55"/>
      <c r="B18" s="59"/>
      <c r="C18" s="60"/>
      <c r="D18" s="60"/>
      <c r="E18" s="60"/>
      <c r="F18" s="60"/>
      <c r="G18" s="60"/>
      <c r="H18" s="61"/>
      <c r="I18" s="64">
        <v>81968</v>
      </c>
      <c r="J18" s="65"/>
      <c r="K18" s="64">
        <v>100000.96000000001</v>
      </c>
      <c r="L18" s="65"/>
    </row>
    <row r="20" spans="1:12" x14ac:dyDescent="0.25">
      <c r="B20" s="49" t="s">
        <v>38</v>
      </c>
      <c r="C20" s="49"/>
      <c r="D20" s="14"/>
      <c r="E20" s="15"/>
      <c r="F20" s="15"/>
      <c r="G20" s="16"/>
    </row>
    <row r="21" spans="1:12" s="17" customFormat="1" ht="18.75" x14ac:dyDescent="0.3">
      <c r="A21" s="18"/>
      <c r="B21" s="17" t="s">
        <v>39</v>
      </c>
      <c r="C21" s="19"/>
      <c r="D21" s="20"/>
      <c r="E21" s="20"/>
      <c r="F21" s="18"/>
    </row>
    <row r="23" spans="1:12" s="17" customFormat="1" ht="18.75" x14ac:dyDescent="0.3">
      <c r="A23" s="18"/>
      <c r="B23" s="50" t="s">
        <v>40</v>
      </c>
      <c r="C23" s="50"/>
      <c r="D23" s="20"/>
      <c r="E23" s="20"/>
      <c r="F23" s="18"/>
      <c r="H23" s="17" t="s">
        <v>41</v>
      </c>
    </row>
  </sheetData>
  <autoFilter ref="A14:J18"/>
  <mergeCells count="36">
    <mergeCell ref="B20:C20"/>
    <mergeCell ref="B23:C23"/>
    <mergeCell ref="B16:L16"/>
    <mergeCell ref="A17:A18"/>
    <mergeCell ref="B17:H18"/>
    <mergeCell ref="I17:J17"/>
    <mergeCell ref="K17:L17"/>
    <mergeCell ref="I18:J18"/>
    <mergeCell ref="K18:L18"/>
    <mergeCell ref="G14:I14"/>
    <mergeCell ref="J14:L14"/>
    <mergeCell ref="G15:I15"/>
    <mergeCell ref="J15:L15"/>
    <mergeCell ref="B11:E11"/>
    <mergeCell ref="F11:L11"/>
    <mergeCell ref="B12:E12"/>
    <mergeCell ref="F12:L12"/>
    <mergeCell ref="B13:F13"/>
    <mergeCell ref="G13:L13"/>
    <mergeCell ref="B8:E8"/>
    <mergeCell ref="F8:L8"/>
    <mergeCell ref="B9:E9"/>
    <mergeCell ref="F9:L9"/>
    <mergeCell ref="B10:E10"/>
    <mergeCell ref="F10:L10"/>
    <mergeCell ref="B5:E5"/>
    <mergeCell ref="F5:L5"/>
    <mergeCell ref="B6:E6"/>
    <mergeCell ref="F6:L6"/>
    <mergeCell ref="B7:E7"/>
    <mergeCell ref="F7:L7"/>
    <mergeCell ref="J1:L1"/>
    <mergeCell ref="A2:L2"/>
    <mergeCell ref="B3:L3"/>
    <mergeCell ref="B4:E4"/>
    <mergeCell ref="F4:L4"/>
  </mergeCells>
  <pageMargins left="0.35433070866141736" right="0.15748031496062992" top="0.43307086614173229" bottom="0.6692913385826772" header="0.35433070866141736" footer="0.51181102362204722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8" sqref="D8"/>
    </sheetView>
  </sheetViews>
  <sheetFormatPr defaultRowHeight="15" x14ac:dyDescent="0.25"/>
  <cols>
    <col min="3" max="3" width="19" customWidth="1"/>
    <col min="4" max="4" width="10" bestFit="1" customWidth="1"/>
  </cols>
  <sheetData>
    <row r="1" spans="1:4" ht="79.5" thickBot="1" x14ac:dyDescent="0.3">
      <c r="A1" s="23" t="s">
        <v>48</v>
      </c>
      <c r="B1" s="24" t="s">
        <v>49</v>
      </c>
      <c r="C1" s="24" t="s">
        <v>50</v>
      </c>
    </row>
    <row r="2" spans="1:4" ht="16.5" thickBot="1" x14ac:dyDescent="0.3">
      <c r="A2" s="25">
        <v>30</v>
      </c>
      <c r="B2" s="26">
        <v>1600</v>
      </c>
      <c r="C2" s="26">
        <v>48000</v>
      </c>
      <c r="D2">
        <f>B2*A2</f>
        <v>48000</v>
      </c>
    </row>
    <row r="3" spans="1:4" ht="16.5" thickBot="1" x14ac:dyDescent="0.3">
      <c r="A3" s="25">
        <v>50</v>
      </c>
      <c r="B3" s="26">
        <v>1580</v>
      </c>
      <c r="C3" s="26">
        <v>79000</v>
      </c>
      <c r="D3">
        <f t="shared" ref="D3:D7" si="0">B3*A3</f>
        <v>79000</v>
      </c>
    </row>
    <row r="4" spans="1:4" ht="16.5" thickBot="1" x14ac:dyDescent="0.3">
      <c r="A4" s="25">
        <v>30</v>
      </c>
      <c r="B4" s="26">
        <v>1200</v>
      </c>
      <c r="C4" s="26">
        <v>36000</v>
      </c>
      <c r="D4">
        <f t="shared" si="0"/>
        <v>36000</v>
      </c>
    </row>
    <row r="5" spans="1:4" ht="16.5" thickBot="1" x14ac:dyDescent="0.3">
      <c r="A5" s="25">
        <v>30</v>
      </c>
      <c r="B5" s="26">
        <v>1600</v>
      </c>
      <c r="C5" s="26">
        <v>48000</v>
      </c>
      <c r="D5">
        <f t="shared" si="0"/>
        <v>48000</v>
      </c>
    </row>
    <row r="6" spans="1:4" ht="16.5" thickBot="1" x14ac:dyDescent="0.3">
      <c r="A6" s="25">
        <v>30</v>
      </c>
      <c r="B6" s="26">
        <v>2970</v>
      </c>
      <c r="C6" s="26">
        <v>89100</v>
      </c>
      <c r="D6">
        <f t="shared" si="0"/>
        <v>89100</v>
      </c>
    </row>
    <row r="7" spans="1:4" ht="16.5" thickBot="1" x14ac:dyDescent="0.3">
      <c r="A7" s="25">
        <v>100</v>
      </c>
      <c r="B7" s="27">
        <v>210</v>
      </c>
      <c r="C7" s="26">
        <v>21000</v>
      </c>
      <c r="D7">
        <f t="shared" si="0"/>
        <v>21000</v>
      </c>
    </row>
    <row r="8" spans="1:4" x14ac:dyDescent="0.25">
      <c r="D8" s="28">
        <f>SUM(D2:D7)</f>
        <v>321100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</vt:lpstr>
      <vt:lpstr>Лист1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Рябичева Юлия Игоревна</cp:lastModifiedBy>
  <cp:revision>7</cp:revision>
  <dcterms:created xsi:type="dcterms:W3CDTF">2014-09-12T05:48:46Z</dcterms:created>
  <dcterms:modified xsi:type="dcterms:W3CDTF">2026-09-07T10:31:57Z</dcterms:modified>
</cp:coreProperties>
</file>